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2.xml"/>
  <Override ContentType="application/vnd.openxmlformats-officedocument.customXmlProperties+xml" PartName="/customXml/itemProps1.xml"/>
  <Override ContentType="application/vnd.openxmlformats-officedocument.customXmlProperties+xml" PartName="/customXml/itemProps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94375A51-B1DB-4CA5-A272-AF7132191EFC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<sst xmlns="http://schemas.openxmlformats.org/spreadsheetml/2006/main" count="28" uniqueCount="28">
  <si>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</si>
  <si>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</si>
  <si>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Paket 302332; GOS 2250 Bergkamen - Pelkum + GRI 63,434/63,477 - 65,100/65,100</t>
  </si>
  <si>
    <t>Vorgang:</t>
  </si>
  <si>
    <t>25FEI82715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</si>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</sst>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workbookViewId="0">
      <selection activeCell="B7" sqref="B7"/>
    </sheetView>
  </sheetViews>
  <sheetFormatPr baseColWidth="10" defaultRowHeight="12.75" x14ac:dyDescent="0.2"/>
  <cols>
    <col min="1" max="1" width="3.7109375" customWidth="1" style="3"/>
    <col min="2" max="2" width="10.140625" customWidth="1" style="3"/>
    <col min="3" max="3" width="40.7109375" customWidth="1" style="3"/>
    <col min="4" max="4" width="30.140625" customWidth="1" style="3"/>
    <col min="5" max="5" width="20.7109375" customWidth="1" style="3"/>
    <col min="6" max="6" width="2" customWidth="1" style="3"/>
    <col min="7" max="7" width="4.28515625" customWidth="1" style="7"/>
    <col min="8" max="9" width="20.7109375" customWidth="1" style="3"/>
    <col min="10" max="10" width="20.7109375" customWidth="1" style="7"/>
    <col min="11" max="14" width="20.7109375" customWidth="1" style="3"/>
    <col min="15" max="15" width="4.140625" customWidth="1" style="3"/>
    <col min="16" max="16" width="7.42578125" customWidth="1" style="3"/>
    <col min="17" max="18" width="16.7109375" customWidth="1" style="3"/>
    <col min="19" max="20" width="8.7109375" customWidth="1" style="3"/>
    <col min="21" max="21" width="16.7109375" customWidth="1" style="3"/>
    <col min="22" max="22" width="9.28515625" customWidth="1" style="3"/>
    <col min="23" max="23" width="18.710937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8"/>
      <c r="F11" s="5"/>
      <c r="G11" s="29">
        <v>1</v>
      </c>
      <c r="J11" s="3"/>
    </row>
    <row r="12" ht="20.1" customHeight="1">
      <c r="A12" s="5"/>
      <c r="B12" s="5" t="s">
        <v>10</v>
      </c>
      <c r="D12" s="5"/>
      <c r="E12" s="28"/>
      <c r="F12" s="5"/>
      <c r="G12" s="29">
        <v>2</v>
      </c>
      <c r="J12" s="3"/>
    </row>
    <row r="13" ht="20.1" customHeight="1">
      <c r="A13" s="5"/>
      <c r="B13" s="5" t="s">
        <v>11</v>
      </c>
      <c r="D13" s="5"/>
      <c r="E13" s="28"/>
      <c r="F13" s="5"/>
      <c r="G13" s="29">
        <v>3</v>
      </c>
      <c r="J13" s="3"/>
    </row>
    <row r="14" ht="20.1" customHeight="1">
      <c r="A14" s="5"/>
      <c r="B14" s="5" t="s">
        <v>12</v>
      </c>
      <c r="D14" s="5"/>
      <c r="E14" s="30"/>
      <c r="F14" s="5"/>
      <c r="G14" s="29">
        <v>4</v>
      </c>
      <c r="J14" s="3"/>
    </row>
    <row r="15" ht="20.1" customHeight="1">
      <c r="A15" s="31"/>
      <c r="B15" s="32" t="s">
        <v>13</v>
      </c>
      <c r="D15" s="31"/>
      <c r="E15" s="33">
        <f>SUM(E11:E14)</f>
        <v>0</v>
      </c>
      <c r="F15" s="5"/>
      <c r="G15" s="29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4"/>
      <c r="J16" s="3"/>
    </row>
    <row r="17" ht="20.1" customHeight="1">
      <c r="A17" s="5"/>
      <c r="B17" s="5"/>
      <c r="C17" s="5"/>
      <c r="D17" s="5"/>
      <c r="E17" s="5"/>
      <c r="F17" s="5"/>
      <c r="G17" s="34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" customHeight="1">
      <c r="A19" s="5"/>
      <c r="B19" s="5" t="s">
        <v>16</v>
      </c>
      <c r="D19" s="5"/>
      <c r="E19" s="28"/>
      <c r="F19" s="5"/>
      <c r="G19" s="29">
        <v>6</v>
      </c>
      <c r="J19" s="3"/>
    </row>
    <row r="20" ht="20.1" customHeight="1">
      <c r="A20" s="5"/>
      <c r="B20" s="5" t="s">
        <v>17</v>
      </c>
      <c r="D20" s="5"/>
      <c r="E20" s="28"/>
      <c r="F20" s="5"/>
      <c r="G20" s="29">
        <v>7</v>
      </c>
      <c r="J20" s="3"/>
    </row>
    <row r="21" ht="20.1" customHeight="1">
      <c r="A21" s="5"/>
      <c r="B21" s="5" t="s">
        <v>18</v>
      </c>
      <c r="D21" s="5"/>
      <c r="E21" s="28"/>
      <c r="F21" s="5"/>
      <c r="G21" s="29">
        <v>8</v>
      </c>
      <c r="J21" s="3"/>
    </row>
    <row r="22" ht="20.1" customHeight="1">
      <c r="A22" s="5"/>
      <c r="B22" s="5" t="s">
        <v>19</v>
      </c>
      <c r="D22" s="5"/>
      <c r="E22" s="30"/>
      <c r="F22" s="5"/>
      <c r="G22" s="29">
        <v>9</v>
      </c>
      <c r="J22" s="3"/>
    </row>
    <row r="23" ht="20.1" customHeight="1">
      <c r="A23" s="31"/>
      <c r="B23" s="32" t="s">
        <v>13</v>
      </c>
      <c r="D23" s="31"/>
      <c r="E23" s="33">
        <f>SUM(E19:E22)</f>
        <v>0</v>
      </c>
      <c r="F23" s="5"/>
      <c r="G23" s="29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4"/>
      <c r="J24" s="3"/>
    </row>
    <row r="25" ht="20.1" customHeight="1">
      <c r="A25" s="5"/>
      <c r="B25" s="5"/>
      <c r="C25" s="5"/>
      <c r="D25" s="5"/>
      <c r="E25" s="5"/>
      <c r="F25" s="5"/>
      <c r="G25" s="34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" customHeight="1">
      <c r="A29" s="5"/>
      <c r="B29" s="5" t="s">
        <v>18</v>
      </c>
      <c r="D29" s="5"/>
      <c r="E29" s="28"/>
      <c r="F29" s="5"/>
      <c r="G29" s="29">
        <v>13</v>
      </c>
      <c r="J29" s="3"/>
    </row>
    <row r="30" ht="20.1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" customHeight="1">
      <c r="A31" s="31"/>
      <c r="B31" s="32" t="s">
        <v>13</v>
      </c>
      <c r="D31" s="31"/>
      <c r="E31" s="33">
        <f>SUM(E27:E30)</f>
        <v>0</v>
      </c>
      <c r="F31" s="5"/>
      <c r="G31" s="29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4"/>
      <c r="J32" s="3"/>
    </row>
    <row r="33" ht="20.1" customHeight="1">
      <c r="A33" s="5"/>
      <c r="B33" s="5"/>
      <c r="C33" s="5"/>
      <c r="D33" s="5"/>
      <c r="E33" s="5"/>
      <c r="F33" s="5"/>
      <c r="G33" s="34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" customHeight="1">
      <c r="A35" s="5"/>
      <c r="B35" s="5" t="s">
        <v>25</v>
      </c>
      <c r="D35" s="5"/>
      <c r="E35" s="35">
        <f>-E15</f>
        <v>0</v>
      </c>
      <c r="F35" s="5"/>
      <c r="G35" s="29">
        <v>16</v>
      </c>
      <c r="J35" s="3"/>
    </row>
    <row r="36" ht="20.1" customHeight="1">
      <c r="A36" s="5"/>
      <c r="B36" s="5" t="s">
        <v>26</v>
      </c>
      <c r="D36" s="5"/>
      <c r="E36" s="35">
        <f>E23</f>
        <v>0</v>
      </c>
      <c r="F36" s="5"/>
      <c r="G36" s="29">
        <v>17</v>
      </c>
      <c r="J36" s="3"/>
    </row>
    <row r="37" ht="20.1" customHeight="1">
      <c r="A37" s="5"/>
      <c r="B37" s="5" t="s">
        <v>27</v>
      </c>
      <c r="D37" s="5"/>
      <c r="E37" s="36">
        <f>E31</f>
        <v>0</v>
      </c>
      <c r="F37" s="5"/>
      <c r="G37" s="29">
        <v>18</v>
      </c>
      <c r="J37" s="3"/>
    </row>
    <row r="38" ht="20.1" customHeight="1">
      <c r="A38" s="31"/>
      <c r="B38" s="32" t="str">
        <f>IF(E38&gt;0,"SUMME Gemeinkostenüberdeckung:",IF(E38=0,"SUMME:","SUMME Gemeinkostenunterdeckung:"))</f>
        <v>SUMME:</v>
      </c>
      <c r="E38" s="33">
        <f>E35+E36+E37</f>
        <v>0</v>
      </c>
      <c r="F38" s="5"/>
      <c r="G38" s="29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FE.EI-W-B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ED1D15-F988-4F98-8A6A-FDF456E13F35}"/>
</file>

<file path=customXml/itemProps2.xml><?xml version="1.0" encoding="utf-8"?>
<ds:datastoreItem xmlns:ds="http://schemas.openxmlformats.org/officeDocument/2006/customXml" ds:itemID="{F1FA6567-F745-4EFB-9A1B-C6D1BEB7BE6A}"/>
</file>

<file path=customXml/itemProps3.xml><?xml version="1.0" encoding="utf-8"?>
<ds:datastoreItem xmlns:ds="http://schemas.openxmlformats.org/officeDocument/2006/customXml" ds:itemID="{7B587F56-E31D-4227-A3FE-034014FC7AA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2019-12-19T07:19:42Z</dcterms:modified>
</cp:coreProperties>
</file>